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amdocs-my.sharepoint.com/personal/sanchezj_amdocs_com/Documents/Personal/Jose Luis/Maestria 2/Probabilidad y Estadística/Ejercicios/"/>
    </mc:Choice>
  </mc:AlternateContent>
  <xr:revisionPtr revIDLastSave="153" documentId="8_{3BD624E1-5F45-41C3-A167-16766A68D9E3}" xr6:coauthVersionLast="41" xr6:coauthVersionMax="41" xr10:uidLastSave="{C3D9B93A-C3B9-491C-81A0-7670674DC015}"/>
  <bookViews>
    <workbookView xWindow="-108" yWindow="-108" windowWidth="23256" windowHeight="12576" firstSheet="3" activeTab="8" xr2:uid="{E761A36B-8B2F-4264-9197-CB4437691D23}"/>
  </bookViews>
  <sheets>
    <sheet name="Sheet1" sheetId="1" r:id="rId1"/>
    <sheet name="Ejercicio 1" sheetId="2" r:id="rId2"/>
    <sheet name="Ejercicio 2" sheetId="3" r:id="rId3"/>
    <sheet name="Ejercicio 3" sheetId="4" r:id="rId4"/>
    <sheet name="Ejercicio 4" sheetId="5" r:id="rId5"/>
    <sheet name="Ejercicio 5" sheetId="6" r:id="rId6"/>
    <sheet name="Ejercicio 6" sheetId="7" r:id="rId7"/>
    <sheet name="Ejercicio 7" sheetId="9" r:id="rId8"/>
    <sheet name="Ejercicio 8" sheetId="10" r:id="rId9"/>
    <sheet name="Sheet8" sheetId="8"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10" l="1"/>
  <c r="G12" i="10"/>
  <c r="E13" i="10"/>
  <c r="E12" i="10"/>
  <c r="B14" i="10"/>
  <c r="B13" i="10"/>
  <c r="B11" i="10" l="1"/>
  <c r="B12" i="10"/>
  <c r="B13" i="9"/>
  <c r="E14" i="9"/>
  <c r="B12" i="9"/>
  <c r="B11" i="9"/>
  <c r="E13" i="9"/>
  <c r="E12" i="9"/>
  <c r="B17" i="7"/>
  <c r="B12" i="7"/>
  <c r="B13" i="7" s="1"/>
  <c r="B14" i="7" s="1"/>
  <c r="B17" i="6"/>
  <c r="B12" i="6"/>
  <c r="B13" i="6" s="1"/>
  <c r="B14" i="6" s="1"/>
  <c r="B17" i="5"/>
  <c r="B12" i="5"/>
  <c r="B13" i="5" s="1"/>
  <c r="B14" i="5" s="1"/>
  <c r="B17" i="4"/>
  <c r="B12" i="4"/>
  <c r="B13" i="4" s="1"/>
  <c r="B14" i="4" s="1"/>
  <c r="E12" i="4" s="1"/>
  <c r="B17" i="3"/>
  <c r="B8" i="3"/>
  <c r="B14" i="3"/>
  <c r="B12" i="3"/>
  <c r="B13" i="3" s="1"/>
  <c r="D2" i="1"/>
  <c r="B12" i="2"/>
  <c r="B13" i="2" s="1"/>
  <c r="B14" i="2" s="1"/>
  <c r="B3" i="1"/>
  <c r="C3" i="1" s="1"/>
  <c r="D3" i="1" s="1"/>
  <c r="B4" i="1"/>
  <c r="C4" i="1" s="1"/>
  <c r="D4" i="1" s="1"/>
  <c r="B5" i="1"/>
  <c r="C5" i="1" s="1"/>
  <c r="D5" i="1" s="1"/>
  <c r="C2" i="1"/>
  <c r="B2" i="1"/>
  <c r="E12" i="7" l="1"/>
  <c r="E13" i="7"/>
  <c r="E12" i="6"/>
  <c r="E13" i="6"/>
  <c r="E12" i="5"/>
  <c r="E13" i="5"/>
  <c r="E13" i="4"/>
  <c r="E13" i="3"/>
  <c r="E12" i="3"/>
  <c r="E13" i="2"/>
  <c r="E12" i="2"/>
</calcChain>
</file>

<file path=xl/sharedStrings.xml><?xml version="1.0" encoding="utf-8"?>
<sst xmlns="http://schemas.openxmlformats.org/spreadsheetml/2006/main" count="123" uniqueCount="35">
  <si>
    <t>a</t>
  </si>
  <si>
    <r>
      <t>1-</t>
    </r>
    <r>
      <rPr>
        <b/>
        <sz val="16"/>
        <color theme="1"/>
        <rFont val="Symbol"/>
        <family val="1"/>
        <charset val="2"/>
      </rPr>
      <t>a</t>
    </r>
  </si>
  <si>
    <r>
      <rPr>
        <b/>
        <sz val="16"/>
        <color theme="1"/>
        <rFont val="Symbol"/>
        <family val="1"/>
        <charset val="2"/>
      </rPr>
      <t>a</t>
    </r>
    <r>
      <rPr>
        <b/>
        <sz val="16"/>
        <color theme="1"/>
        <rFont val="Calibri"/>
        <family val="2"/>
        <scheme val="minor"/>
      </rPr>
      <t>/2</t>
    </r>
  </si>
  <si>
    <r>
      <t>z</t>
    </r>
    <r>
      <rPr>
        <b/>
        <sz val="16"/>
        <color theme="1"/>
        <rFont val="Symbol"/>
        <family val="1"/>
        <charset val="2"/>
      </rPr>
      <t xml:space="preserve"> </t>
    </r>
    <r>
      <rPr>
        <b/>
        <vertAlign val="subscript"/>
        <sz val="16"/>
        <color theme="1"/>
        <rFont val="Symbol"/>
        <family val="1"/>
        <charset val="2"/>
      </rPr>
      <t>a</t>
    </r>
    <r>
      <rPr>
        <b/>
        <vertAlign val="subscript"/>
        <sz val="16"/>
        <color theme="1"/>
        <rFont val="Calibri"/>
        <family val="2"/>
        <scheme val="minor"/>
      </rPr>
      <t>/2</t>
    </r>
  </si>
  <si>
    <t>Datos</t>
  </si>
  <si>
    <t>x.barra=</t>
  </si>
  <si>
    <t>n =</t>
  </si>
  <si>
    <t>Fórmulas</t>
  </si>
  <si>
    <t>Desarrollo</t>
  </si>
  <si>
    <t>LIC =</t>
  </si>
  <si>
    <t>LSC=</t>
  </si>
  <si>
    <r>
      <t>LIC=x.barra - z*</t>
    </r>
    <r>
      <rPr>
        <sz val="14"/>
        <color theme="1"/>
        <rFont val="Symbol"/>
        <family val="1"/>
        <charset val="2"/>
      </rPr>
      <t>s</t>
    </r>
    <r>
      <rPr>
        <sz val="14"/>
        <color theme="1"/>
        <rFont val="Calibri"/>
        <family val="2"/>
        <scheme val="minor"/>
      </rPr>
      <t>/raiz(n)</t>
    </r>
  </si>
  <si>
    <r>
      <rPr>
        <sz val="14"/>
        <color theme="1"/>
        <rFont val="Symbol"/>
        <family val="1"/>
        <charset val="2"/>
      </rPr>
      <t>s</t>
    </r>
    <r>
      <rPr>
        <sz val="14"/>
        <color theme="1"/>
        <rFont val="Calibri"/>
        <family val="2"/>
        <scheme val="minor"/>
      </rPr>
      <t>=</t>
    </r>
  </si>
  <si>
    <r>
      <t>LSC=x.barra+z*</t>
    </r>
    <r>
      <rPr>
        <sz val="14"/>
        <color theme="1"/>
        <rFont val="Symbol"/>
        <family val="1"/>
        <charset val="2"/>
      </rPr>
      <t>s</t>
    </r>
    <r>
      <rPr>
        <sz val="14"/>
        <color theme="1"/>
        <rFont val="Calibri"/>
        <family val="2"/>
        <scheme val="minor"/>
      </rPr>
      <t>/raiz(n)</t>
    </r>
  </si>
  <si>
    <r>
      <t>1 -</t>
    </r>
    <r>
      <rPr>
        <sz val="14"/>
        <color theme="1"/>
        <rFont val="Symbol"/>
        <family val="1"/>
        <charset val="2"/>
      </rPr>
      <t>a</t>
    </r>
    <r>
      <rPr>
        <sz val="14"/>
        <color theme="1"/>
        <rFont val="Calibri"/>
        <family val="2"/>
        <scheme val="minor"/>
      </rPr>
      <t xml:space="preserve"> =</t>
    </r>
  </si>
  <si>
    <r>
      <rPr>
        <sz val="14"/>
        <color theme="1"/>
        <rFont val="Symbol"/>
        <family val="1"/>
        <charset val="2"/>
      </rPr>
      <t>a</t>
    </r>
    <r>
      <rPr>
        <sz val="14"/>
        <color theme="1"/>
        <rFont val="Calibri"/>
        <family val="2"/>
        <scheme val="minor"/>
      </rPr>
      <t xml:space="preserve"> =</t>
    </r>
  </si>
  <si>
    <r>
      <rPr>
        <sz val="14"/>
        <color theme="1"/>
        <rFont val="Symbol"/>
        <family val="1"/>
        <charset val="2"/>
      </rPr>
      <t>a/2</t>
    </r>
    <r>
      <rPr>
        <sz val="14"/>
        <color theme="1"/>
        <rFont val="Calibri"/>
        <family val="2"/>
        <scheme val="minor"/>
      </rPr>
      <t xml:space="preserve"> =</t>
    </r>
  </si>
  <si>
    <r>
      <rPr>
        <sz val="14"/>
        <color theme="1"/>
        <rFont val="Symbol"/>
        <family val="1"/>
        <charset val="2"/>
      </rPr>
      <t>Z</t>
    </r>
    <r>
      <rPr>
        <vertAlign val="subscript"/>
        <sz val="14"/>
        <color theme="1"/>
        <rFont val="Symbol"/>
        <family val="1"/>
        <charset val="2"/>
      </rPr>
      <t>a/2</t>
    </r>
    <r>
      <rPr>
        <sz val="14"/>
        <color theme="1"/>
        <rFont val="Calibri"/>
        <family val="2"/>
        <scheme val="minor"/>
      </rPr>
      <t xml:space="preserve"> =</t>
    </r>
  </si>
  <si>
    <t>x</t>
  </si>
  <si>
    <t>p.gorro=x/n</t>
  </si>
  <si>
    <t>LIC=p.gorro - z*raiz(p.gorro*(1-p.gorro)/n)</t>
  </si>
  <si>
    <t>LSC=p.gorro + z*raiz(p.gorro*(1-p.gorro)/n)</t>
  </si>
  <si>
    <t xml:space="preserve">p.gorro </t>
  </si>
  <si>
    <t xml:space="preserve">LIC= </t>
  </si>
  <si>
    <t>Conclusión</t>
  </si>
  <si>
    <t>La proporción de personas que piden postre al comer en la cafetería está entre 0.276 y 0.404 con una confianza de 98%</t>
  </si>
  <si>
    <t>s =</t>
  </si>
  <si>
    <r>
      <rPr>
        <sz val="11"/>
        <color theme="1"/>
        <rFont val="Symbol"/>
        <family val="1"/>
        <charset val="2"/>
      </rPr>
      <t xml:space="preserve"> c</t>
    </r>
    <r>
      <rPr>
        <vertAlign val="superscript"/>
        <sz val="11"/>
        <color theme="1"/>
        <rFont val="Calibri"/>
        <family val="2"/>
      </rPr>
      <t>2</t>
    </r>
    <r>
      <rPr>
        <vertAlign val="subscript"/>
        <sz val="11"/>
        <color theme="1"/>
        <rFont val="Calibri Light"/>
        <family val="2"/>
      </rPr>
      <t xml:space="preserve">n-1, </t>
    </r>
    <r>
      <rPr>
        <vertAlign val="subscript"/>
        <sz val="11"/>
        <color theme="1"/>
        <rFont val="Symbol"/>
        <family val="1"/>
        <charset val="2"/>
      </rPr>
      <t>a</t>
    </r>
    <r>
      <rPr>
        <vertAlign val="subscript"/>
        <sz val="11"/>
        <color theme="1"/>
        <rFont val="Calibri Light"/>
        <family val="2"/>
      </rPr>
      <t>/2</t>
    </r>
    <r>
      <rPr>
        <sz val="11"/>
        <color theme="1"/>
        <rFont val="Calibri"/>
        <family val="2"/>
        <scheme val="minor"/>
      </rPr>
      <t xml:space="preserve"> =</t>
    </r>
  </si>
  <si>
    <r>
      <rPr>
        <sz val="11"/>
        <color theme="1"/>
        <rFont val="Symbol"/>
        <family val="1"/>
        <charset val="2"/>
      </rPr>
      <t xml:space="preserve"> c</t>
    </r>
    <r>
      <rPr>
        <vertAlign val="superscript"/>
        <sz val="11"/>
        <color theme="1"/>
        <rFont val="Calibri"/>
        <family val="2"/>
      </rPr>
      <t>2</t>
    </r>
    <r>
      <rPr>
        <vertAlign val="subscript"/>
        <sz val="11"/>
        <color theme="1"/>
        <rFont val="Calibri Light"/>
        <family val="2"/>
      </rPr>
      <t>n-1, 1-</t>
    </r>
    <r>
      <rPr>
        <vertAlign val="subscript"/>
        <sz val="11"/>
        <color theme="1"/>
        <rFont val="Symbol"/>
        <family val="1"/>
        <charset val="2"/>
      </rPr>
      <t>a</t>
    </r>
    <r>
      <rPr>
        <vertAlign val="subscript"/>
        <sz val="11"/>
        <color theme="1"/>
        <rFont val="Calibri Light"/>
        <family val="2"/>
      </rPr>
      <t>/2</t>
    </r>
    <r>
      <rPr>
        <sz val="11"/>
        <color theme="1"/>
        <rFont val="Calibri"/>
        <family val="2"/>
        <scheme val="minor"/>
      </rPr>
      <t xml:space="preserve"> =</t>
    </r>
  </si>
  <si>
    <r>
      <t>LIC = (n-1)*s</t>
    </r>
    <r>
      <rPr>
        <vertAlign val="superscript"/>
        <sz val="11"/>
        <color theme="1"/>
        <rFont val="Calibri"/>
        <family val="2"/>
        <scheme val="minor"/>
      </rPr>
      <t>2</t>
    </r>
    <r>
      <rPr>
        <sz val="11"/>
        <color theme="1"/>
        <rFont val="Calibri"/>
        <family val="2"/>
        <scheme val="minor"/>
      </rPr>
      <t>/</t>
    </r>
    <r>
      <rPr>
        <sz val="11"/>
        <color theme="1"/>
        <rFont val="Symbol"/>
        <family val="1"/>
        <charset val="2"/>
      </rPr>
      <t>c</t>
    </r>
    <r>
      <rPr>
        <vertAlign val="superscript"/>
        <sz val="11"/>
        <color theme="1"/>
        <rFont val="Calibri"/>
        <family val="2"/>
        <scheme val="minor"/>
      </rPr>
      <t>2</t>
    </r>
    <r>
      <rPr>
        <sz val="11"/>
        <color theme="1"/>
        <rFont val="Calibri"/>
        <family val="2"/>
        <scheme val="minor"/>
      </rPr>
      <t xml:space="preserve"> </t>
    </r>
    <r>
      <rPr>
        <vertAlign val="subscript"/>
        <sz val="11"/>
        <color theme="1"/>
        <rFont val="Calibri"/>
        <family val="2"/>
        <scheme val="minor"/>
      </rPr>
      <t xml:space="preserve">n-1, </t>
    </r>
    <r>
      <rPr>
        <vertAlign val="subscript"/>
        <sz val="11"/>
        <color theme="1"/>
        <rFont val="Symbol"/>
        <family val="1"/>
        <charset val="2"/>
      </rPr>
      <t>a</t>
    </r>
    <r>
      <rPr>
        <vertAlign val="subscript"/>
        <sz val="11"/>
        <color theme="1"/>
        <rFont val="Calibri"/>
        <family val="2"/>
        <scheme val="minor"/>
      </rPr>
      <t>/2</t>
    </r>
  </si>
  <si>
    <r>
      <t>LSC = (n-1)*s</t>
    </r>
    <r>
      <rPr>
        <vertAlign val="superscript"/>
        <sz val="11"/>
        <color theme="1"/>
        <rFont val="Calibri"/>
        <family val="2"/>
        <scheme val="minor"/>
      </rPr>
      <t>2</t>
    </r>
    <r>
      <rPr>
        <sz val="11"/>
        <color theme="1"/>
        <rFont val="Calibri"/>
        <family val="2"/>
        <scheme val="minor"/>
      </rPr>
      <t>/</t>
    </r>
    <r>
      <rPr>
        <sz val="11"/>
        <color theme="1"/>
        <rFont val="Symbol"/>
        <family val="1"/>
        <charset val="2"/>
      </rPr>
      <t>c</t>
    </r>
    <r>
      <rPr>
        <vertAlign val="superscript"/>
        <sz val="11"/>
        <color theme="1"/>
        <rFont val="Calibri"/>
        <family val="2"/>
        <scheme val="minor"/>
      </rPr>
      <t>2</t>
    </r>
    <r>
      <rPr>
        <sz val="11"/>
        <color theme="1"/>
        <rFont val="Calibri"/>
        <family val="2"/>
        <scheme val="minor"/>
      </rPr>
      <t xml:space="preserve"> </t>
    </r>
    <r>
      <rPr>
        <vertAlign val="subscript"/>
        <sz val="11"/>
        <color theme="1"/>
        <rFont val="Calibri"/>
        <family val="2"/>
        <scheme val="minor"/>
      </rPr>
      <t>n-1, 1-</t>
    </r>
    <r>
      <rPr>
        <vertAlign val="subscript"/>
        <sz val="11"/>
        <color theme="1"/>
        <rFont val="Symbol"/>
        <family val="1"/>
        <charset val="2"/>
      </rPr>
      <t>a</t>
    </r>
    <r>
      <rPr>
        <vertAlign val="subscript"/>
        <sz val="11"/>
        <color theme="1"/>
        <rFont val="Calibri"/>
        <family val="2"/>
        <scheme val="minor"/>
      </rPr>
      <t>/2</t>
    </r>
  </si>
  <si>
    <t>LSC =</t>
  </si>
  <si>
    <t>El verdadero valor de la varianza en el consumo de gasolina</t>
  </si>
  <si>
    <t>del motor está entre 38.1377 y 167.4099 con una confianza</t>
  </si>
  <si>
    <t>de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</si>
</sst>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20">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6"/>
      <color theme="1"/>
      <name val="Symbol"/>
      <family val="1"/>
      <charset val="2"/>
    </font>
    <font>
      <b/>
      <sz val="16"/>
      <color theme="1"/>
      <name val="Calibri"/>
      <family val="1"/>
      <charset val="2"/>
      <scheme val="minor"/>
    </font>
    <font>
      <b/>
      <vertAlign val="subscript"/>
      <sz val="16"/>
      <color theme="1"/>
      <name val="Symbol"/>
      <family val="1"/>
      <charset val="2"/>
    </font>
    <font>
      <b/>
      <vertAlign val="subscript"/>
      <sz val="16"/>
      <color theme="1"/>
      <name val="Calibri"/>
      <family val="2"/>
      <scheme val="minor"/>
    </font>
    <font>
      <sz val="11"/>
      <color theme="1"/>
      <name val="Symbol"/>
      <family val="1"/>
      <charset val="2"/>
    </font>
    <font>
      <sz val="11"/>
      <color theme="1"/>
      <name val="Calibri"/>
      <family val="1"/>
      <charset val="2"/>
      <scheme val="minor"/>
    </font>
    <font>
      <vertAlign val="subscript"/>
      <sz val="11"/>
      <color theme="1"/>
      <name val="Symbol"/>
      <family val="1"/>
      <charset val="2"/>
    </font>
    <font>
      <sz val="14"/>
      <color theme="1"/>
      <name val="Calibri"/>
      <family val="2"/>
      <scheme val="minor"/>
    </font>
    <font>
      <sz val="14"/>
      <color theme="1"/>
      <name val="Symbol"/>
      <family val="1"/>
      <charset val="2"/>
    </font>
    <font>
      <sz val="14"/>
      <color theme="1"/>
      <name val="Calibri"/>
      <family val="1"/>
      <charset val="2"/>
      <scheme val="minor"/>
    </font>
    <font>
      <vertAlign val="subscript"/>
      <sz val="14"/>
      <color theme="1"/>
      <name val="Symbol"/>
      <family val="1"/>
      <charset val="2"/>
    </font>
    <font>
      <sz val="14"/>
      <color theme="1"/>
      <name val="Calibri  "/>
    </font>
    <font>
      <vertAlign val="superscript"/>
      <sz val="11"/>
      <color theme="1"/>
      <name val="Calibri"/>
      <family val="2"/>
    </font>
    <font>
      <vertAlign val="subscript"/>
      <sz val="11"/>
      <color theme="1"/>
      <name val="Calibri Light"/>
      <family val="2"/>
    </font>
    <font>
      <vertAlign val="superscript"/>
      <sz val="11"/>
      <color theme="1"/>
      <name val="Calibri"/>
      <family val="2"/>
      <scheme val="minor"/>
    </font>
    <font>
      <vertAlign val="subscrip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9" fillId="0" borderId="0" xfId="0" applyFont="1"/>
    <xf numFmtId="0" fontId="11" fillId="0" borderId="0" xfId="0" applyFont="1"/>
    <xf numFmtId="0" fontId="13" fillId="0" borderId="0" xfId="0" applyFont="1"/>
    <xf numFmtId="164" fontId="11" fillId="0" borderId="0" xfId="0" applyNumberFormat="1" applyFont="1"/>
    <xf numFmtId="2" fontId="11" fillId="0" borderId="0" xfId="0" applyNumberFormat="1" applyFont="1"/>
    <xf numFmtId="2" fontId="0" fillId="0" borderId="0" xfId="0" applyNumberFormat="1"/>
    <xf numFmtId="0" fontId="15" fillId="0" borderId="0" xfId="0" applyFont="1"/>
    <xf numFmtId="164" fontId="0" fillId="0" borderId="0" xfId="0" applyNumberFormat="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60960</xdr:colOff>
      <xdr:row>0</xdr:row>
      <xdr:rowOff>114300</xdr:rowOff>
    </xdr:from>
    <xdr:to>
      <xdr:col>11</xdr:col>
      <xdr:colOff>114300</xdr:colOff>
      <xdr:row>4</xdr:row>
      <xdr:rowOff>91440</xdr:rowOff>
    </xdr:to>
    <xdr:sp macro="" textlink="">
      <xdr:nvSpPr>
        <xdr:cNvPr id="2" name="TextBox 1">
          <a:extLst>
            <a:ext uri="{FF2B5EF4-FFF2-40B4-BE49-F238E27FC236}">
              <a16:creationId xmlns:a16="http://schemas.microsoft.com/office/drawing/2014/main" id="{74FD70AD-C5FE-411E-89DB-79AAF4A1F721}"/>
            </a:ext>
          </a:extLst>
        </xdr:cNvPr>
        <xdr:cNvSpPr txBox="1"/>
      </xdr:nvSpPr>
      <xdr:spPr>
        <a:xfrm>
          <a:off x="60960" y="114300"/>
          <a:ext cx="6758940" cy="708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Suponga que el valor al cierre X de cierta acción es una variable aleatoria que sigue la distribución normal con media </a:t>
          </a:r>
          <a:r>
            <a:rPr lang="en-US" sz="1100" b="0" i="0" baseline="0">
              <a:solidFill>
                <a:schemeClr val="dk1"/>
              </a:solidFill>
              <a:effectLst/>
              <a:latin typeface="Symbol" panose="05050102010706020507" pitchFamily="18" charset="2"/>
              <a:ea typeface="+mn-ea"/>
              <a:cs typeface="+mn-cs"/>
            </a:rPr>
            <a:t>m</a:t>
          </a:r>
          <a:r>
            <a:rPr lang="en-US" sz="1100" b="0" i="0">
              <a:solidFill>
                <a:schemeClr val="dk1"/>
              </a:solidFill>
              <a:effectLst/>
              <a:latin typeface="+mn-lt"/>
              <a:ea typeface="+mn-ea"/>
              <a:cs typeface="+mn-cs"/>
            </a:rPr>
            <a:t> y desviación estándar 0.2 unidades monetarias. Suponga que una muestra de tamaño n=16 produjo un valor de 𝑥 ̅=29.8 Obtenga un IC de 90% para el verdadero valor de </a:t>
          </a:r>
          <a:r>
            <a:rPr lang="en-US" sz="1100" b="0" i="0" baseline="0">
              <a:solidFill>
                <a:schemeClr val="dk1"/>
              </a:solidFill>
              <a:effectLst/>
              <a:latin typeface="Symbol" panose="05050102010706020507" pitchFamily="18" charset="2"/>
              <a:ea typeface="+mn-ea"/>
              <a:cs typeface="+mn-cs"/>
            </a:rPr>
            <a:t> m</a:t>
          </a:r>
          <a:endParaRPr lang="en-US" sz="1100">
            <a:latin typeface="Symbol" panose="05050102010706020507" pitchFamily="18" charset="2"/>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68580</xdr:colOff>
      <xdr:row>5</xdr:row>
      <xdr:rowOff>129540</xdr:rowOff>
    </xdr:to>
    <xdr:sp macro="" textlink="">
      <xdr:nvSpPr>
        <xdr:cNvPr id="2" name="TextBox 1">
          <a:extLst>
            <a:ext uri="{FF2B5EF4-FFF2-40B4-BE49-F238E27FC236}">
              <a16:creationId xmlns:a16="http://schemas.microsoft.com/office/drawing/2014/main" id="{459097F4-8951-49CE-BA60-9E1BAECB1E7C}"/>
            </a:ext>
          </a:extLst>
        </xdr:cNvPr>
        <xdr:cNvSpPr txBox="1"/>
      </xdr:nvSpPr>
      <xdr:spPr>
        <a:xfrm>
          <a:off x="0" y="0"/>
          <a:ext cx="6774180" cy="1043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900" b="0" i="0" u="none" strike="noStrike">
              <a:solidFill>
                <a:schemeClr val="dk1"/>
              </a:solidFill>
              <a:effectLst/>
              <a:latin typeface="+mn-lt"/>
              <a:ea typeface="+mn-ea"/>
              <a:cs typeface="+mn-cs"/>
            </a:rPr>
            <a:t>El Programa de apoyo Estatal “Crédito PYME” del estado de Aguascalientes que ofrece créditos para pequeñas y medianas empresas, aplicó una encuesta a 40 personas que realizaron trámites para obtener un crédito. La siguiente tabla muestra la edad de las personas a las que se les aplicó dicha encuesta. Los datos son los siguientes: </a:t>
          </a:r>
          <a:endParaRPr lang="en-US" sz="900" b="0">
            <a:effectLst/>
          </a:endParaRPr>
        </a:p>
        <a:p>
          <a:pPr rtl="0" fontAlgn="t"/>
          <a:r>
            <a:rPr lang="en-US" sz="900" b="0">
              <a:effectLst/>
            </a:rPr>
            <a:t>(44 , 64 , 71 , 78 , 46 , 66 , 71 , 80 , 47 , 67  , 74 , 82 , 50 , 67 , 74 , 82 , 54 , 68 , 75 , 83 , 58 , 70 , 76 , 85 , 58 , 70 , 77 , 85 , 60 , 70 , 77 , 85 , 63 , 71 , 77 , 85 , 64 , 71 , 78 , 85 )</a:t>
          </a:r>
        </a:p>
        <a:p>
          <a:pPr rtl="0"/>
          <a:r>
            <a:rPr lang="en-US" sz="900" b="0" i="0" u="none" strike="noStrike">
              <a:solidFill>
                <a:schemeClr val="dk1"/>
              </a:solidFill>
              <a:effectLst/>
              <a:latin typeface="+mn-lt"/>
              <a:ea typeface="+mn-ea"/>
              <a:cs typeface="+mn-cs"/>
            </a:rPr>
            <a:t> </a:t>
          </a:r>
          <a:endParaRPr lang="en-US" sz="900" b="0">
            <a:effectLst/>
          </a:endParaRPr>
        </a:p>
        <a:p>
          <a:pPr rtl="0"/>
          <a:r>
            <a:rPr lang="en-US" sz="900" b="0" i="0" u="none" strike="noStrike">
              <a:solidFill>
                <a:schemeClr val="dk1"/>
              </a:solidFill>
              <a:effectLst/>
              <a:latin typeface="+mn-lt"/>
              <a:ea typeface="+mn-ea"/>
              <a:cs typeface="+mn-cs"/>
            </a:rPr>
            <a:t>Suponga que la </a:t>
          </a:r>
          <a:r>
            <a:rPr lang="en-US" sz="900" b="1" i="0" u="none" strike="noStrike">
              <a:solidFill>
                <a:schemeClr val="dk1"/>
              </a:solidFill>
              <a:effectLst/>
              <a:latin typeface="+mn-lt"/>
              <a:ea typeface="+mn-ea"/>
              <a:cs typeface="+mn-cs"/>
            </a:rPr>
            <a:t>desviación estándar poblacional</a:t>
          </a:r>
          <a:r>
            <a:rPr lang="en-US" sz="900" b="0" i="0" u="none" strike="noStrike">
              <a:solidFill>
                <a:schemeClr val="dk1"/>
              </a:solidFill>
              <a:effectLst/>
              <a:latin typeface="+mn-lt"/>
              <a:ea typeface="+mn-ea"/>
              <a:cs typeface="+mn-cs"/>
            </a:rPr>
            <a:t> de la edad de estas personas es 3 años.</a:t>
          </a:r>
          <a:endParaRPr lang="en-US" sz="900" b="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68580</xdr:colOff>
      <xdr:row>5</xdr:row>
      <xdr:rowOff>129540</xdr:rowOff>
    </xdr:to>
    <xdr:sp macro="" textlink="">
      <xdr:nvSpPr>
        <xdr:cNvPr id="2" name="TextBox 1">
          <a:extLst>
            <a:ext uri="{FF2B5EF4-FFF2-40B4-BE49-F238E27FC236}">
              <a16:creationId xmlns:a16="http://schemas.microsoft.com/office/drawing/2014/main" id="{23A76B4A-987B-4BDD-B441-6A6C42F74B2E}"/>
            </a:ext>
          </a:extLst>
        </xdr:cNvPr>
        <xdr:cNvSpPr txBox="1"/>
      </xdr:nvSpPr>
      <xdr:spPr>
        <a:xfrm>
          <a:off x="0" y="0"/>
          <a:ext cx="6774180" cy="1043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900" b="0" i="0" u="none" strike="noStrike">
              <a:solidFill>
                <a:schemeClr val="dk1"/>
              </a:solidFill>
              <a:effectLst/>
              <a:latin typeface="+mn-lt"/>
              <a:ea typeface="+mn-ea"/>
              <a:cs typeface="+mn-cs"/>
            </a:rPr>
            <a:t>Se seleccionaron de manera aleatoria 45 alumnos, de entre todos los alumnos de la carrera de Administración de la Universidad, y se les pidió que tomaran una prueba denominada Escala X. A partir de los puntajes que consiguieron se obtuvo que su calificación promedio fue de 7.88. Suponga que la desviación estándar poblacional para dicha prueba es de 0.75. Obtenga una estimación por intervalo con una confianza de 90% para el verdadero valor promedio de la calificación en dicha escala para todos los alumnos de Administración de la Universidad.</a:t>
          </a:r>
          <a:br>
            <a:rPr lang="en-US" sz="900" b="0" i="0" u="none" strike="noStrike">
              <a:solidFill>
                <a:schemeClr val="dk1"/>
              </a:solidFill>
              <a:effectLst/>
              <a:latin typeface="+mn-lt"/>
              <a:ea typeface="+mn-ea"/>
              <a:cs typeface="+mn-cs"/>
            </a:rPr>
          </a:br>
          <a:r>
            <a:rPr lang="en-US" sz="900" b="0" i="0" u="none" strike="noStrike">
              <a:solidFill>
                <a:schemeClr val="dk1"/>
              </a:solidFill>
              <a:effectLst/>
              <a:latin typeface="+mn-lt"/>
              <a:ea typeface="+mn-ea"/>
              <a:cs typeface="+mn-cs"/>
            </a:rPr>
            <a:t>R= (7.696, 8.064)</a:t>
          </a:r>
          <a:endParaRPr lang="en-US" sz="600" b="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68580</xdr:colOff>
      <xdr:row>5</xdr:row>
      <xdr:rowOff>129540</xdr:rowOff>
    </xdr:to>
    <xdr:sp macro="" textlink="">
      <xdr:nvSpPr>
        <xdr:cNvPr id="2" name="TextBox 1">
          <a:extLst>
            <a:ext uri="{FF2B5EF4-FFF2-40B4-BE49-F238E27FC236}">
              <a16:creationId xmlns:a16="http://schemas.microsoft.com/office/drawing/2014/main" id="{403F1AD6-E2D1-4BB1-A642-4CFDBF4736A4}"/>
            </a:ext>
          </a:extLst>
        </xdr:cNvPr>
        <xdr:cNvSpPr txBox="1"/>
      </xdr:nvSpPr>
      <xdr:spPr>
        <a:xfrm>
          <a:off x="0" y="0"/>
          <a:ext cx="6774180" cy="1043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000" b="0" i="0" u="none" strike="noStrike">
              <a:solidFill>
                <a:schemeClr val="dk1"/>
              </a:solidFill>
              <a:effectLst/>
              <a:latin typeface="+mn-lt"/>
              <a:ea typeface="+mn-ea"/>
              <a:cs typeface="+mn-cs"/>
            </a:rPr>
            <a:t>Los puntajes de los aspirantes a un puesto en el área de Mercadotecnia de una gran empresa se distribuyen normales con una desviación estándar de 21 puntos. El promedio de una muestra de 10 de tales puntajes fue de 442.7. Calcule un intervalo de confianza de 98% para el verdadero promedio de los puntajes de los aspirantes al puesto.</a:t>
          </a:r>
          <a:br>
            <a:rPr lang="en-US" sz="1000" b="0" i="0" u="none" strike="noStrike">
              <a:solidFill>
                <a:schemeClr val="dk1"/>
              </a:solidFill>
              <a:effectLst/>
              <a:latin typeface="+mn-lt"/>
              <a:ea typeface="+mn-ea"/>
              <a:cs typeface="+mn-cs"/>
            </a:rPr>
          </a:br>
          <a:r>
            <a:rPr lang="en-US" sz="1000" b="0" i="0" u="none" strike="noStrike">
              <a:solidFill>
                <a:schemeClr val="dk1"/>
              </a:solidFill>
              <a:effectLst/>
              <a:latin typeface="+mn-lt"/>
              <a:ea typeface="+mn-ea"/>
              <a:cs typeface="+mn-cs"/>
            </a:rPr>
            <a:t>R = (427.25, 458.15)</a:t>
          </a:r>
          <a:endParaRPr lang="en-US" sz="400" b="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68580</xdr:colOff>
      <xdr:row>5</xdr:row>
      <xdr:rowOff>129540</xdr:rowOff>
    </xdr:to>
    <xdr:sp macro="" textlink="">
      <xdr:nvSpPr>
        <xdr:cNvPr id="2" name="TextBox 1">
          <a:extLst>
            <a:ext uri="{FF2B5EF4-FFF2-40B4-BE49-F238E27FC236}">
              <a16:creationId xmlns:a16="http://schemas.microsoft.com/office/drawing/2014/main" id="{8D1E4891-432A-42BA-A43E-3D1DFC218256}"/>
            </a:ext>
          </a:extLst>
        </xdr:cNvPr>
        <xdr:cNvSpPr txBox="1"/>
      </xdr:nvSpPr>
      <xdr:spPr>
        <a:xfrm>
          <a:off x="0" y="0"/>
          <a:ext cx="6774180" cy="1043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100" b="0" i="0" u="none" strike="noStrike">
              <a:solidFill>
                <a:schemeClr val="dk1"/>
              </a:solidFill>
              <a:effectLst/>
              <a:latin typeface="+mn-lt"/>
              <a:ea typeface="+mn-ea"/>
              <a:cs typeface="+mn-cs"/>
            </a:rPr>
            <a:t>Se midió el tiempo (en horas) entre las más recientes n = 50 fallas del equipo de aire acondicionado en un avión particular y se obtuvo un promedio de 65.5 horas de vuelo entre fallas. Se sabe que la desviación estándar de estos tiempos es sigma = 15. Obtenga un estimador por intervalo, con una confianza de 99%, para mu, el tiempo promedio de vuelo entre fallas sucesivas del aire acondicionado.</a:t>
          </a:r>
          <a:br>
            <a:rPr lang="en-US" sz="1100" b="0" i="0" u="none" strike="noStrike">
              <a:solidFill>
                <a:schemeClr val="dk1"/>
              </a:solidFill>
              <a:effectLst/>
              <a:latin typeface="+mn-lt"/>
              <a:ea typeface="+mn-ea"/>
              <a:cs typeface="+mn-cs"/>
            </a:rPr>
          </a:br>
          <a:r>
            <a:rPr lang="en-US" sz="1100" b="0" i="0" u="none" strike="noStrike">
              <a:solidFill>
                <a:schemeClr val="dk1"/>
              </a:solidFill>
              <a:effectLst/>
              <a:latin typeface="+mn-lt"/>
              <a:ea typeface="+mn-ea"/>
              <a:cs typeface="+mn-cs"/>
            </a:rPr>
            <a:t>R = (60.035, 70.965)</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68580</xdr:colOff>
      <xdr:row>5</xdr:row>
      <xdr:rowOff>129540</xdr:rowOff>
    </xdr:to>
    <xdr:sp macro="" textlink="">
      <xdr:nvSpPr>
        <xdr:cNvPr id="2" name="TextBox 1">
          <a:extLst>
            <a:ext uri="{FF2B5EF4-FFF2-40B4-BE49-F238E27FC236}">
              <a16:creationId xmlns:a16="http://schemas.microsoft.com/office/drawing/2014/main" id="{65AC9C54-9AA0-4915-8AFE-81AE7F1B9AC5}"/>
            </a:ext>
          </a:extLst>
        </xdr:cNvPr>
        <xdr:cNvSpPr txBox="1"/>
      </xdr:nvSpPr>
      <xdr:spPr>
        <a:xfrm>
          <a:off x="0" y="0"/>
          <a:ext cx="6774180" cy="1043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100" b="0" i="0" u="none" strike="noStrike">
              <a:solidFill>
                <a:schemeClr val="dk1"/>
              </a:solidFill>
              <a:effectLst/>
              <a:latin typeface="+mn-lt"/>
              <a:ea typeface="+mn-ea"/>
              <a:cs typeface="+mn-cs"/>
            </a:rPr>
            <a:t>Una muestra de 80 facturas del último trimestre en una empresa de mensajería produjo una media de $41.83. Se sabe que la desviación estándar de dichas facturas es de $35. Obtenga un intervalo de confianza de 95% para el valor promedio de factura de la empresa durante el último trimestre.</a:t>
          </a:r>
          <a:br>
            <a:rPr lang="en-US" sz="1100" b="0" i="0" u="none" strike="noStrike">
              <a:solidFill>
                <a:schemeClr val="dk1"/>
              </a:solidFill>
              <a:effectLst/>
              <a:latin typeface="+mn-lt"/>
              <a:ea typeface="+mn-ea"/>
              <a:cs typeface="+mn-cs"/>
            </a:rPr>
          </a:br>
          <a:r>
            <a:rPr lang="en-US" sz="1100" b="0" i="0" u="none" strike="noStrike">
              <a:solidFill>
                <a:schemeClr val="dk1"/>
              </a:solidFill>
              <a:effectLst/>
              <a:latin typeface="+mn-lt"/>
              <a:ea typeface="+mn-ea"/>
              <a:cs typeface="+mn-cs"/>
            </a:rPr>
            <a:t>R= (34.160, 49.500)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68580</xdr:colOff>
      <xdr:row>5</xdr:row>
      <xdr:rowOff>129540</xdr:rowOff>
    </xdr:to>
    <xdr:sp macro="" textlink="">
      <xdr:nvSpPr>
        <xdr:cNvPr id="2" name="TextBox 1">
          <a:extLst>
            <a:ext uri="{FF2B5EF4-FFF2-40B4-BE49-F238E27FC236}">
              <a16:creationId xmlns:a16="http://schemas.microsoft.com/office/drawing/2014/main" id="{23350C8D-9D30-4601-90A4-120BB31C6A2E}"/>
            </a:ext>
          </a:extLst>
        </xdr:cNvPr>
        <xdr:cNvSpPr txBox="1"/>
      </xdr:nvSpPr>
      <xdr:spPr>
        <a:xfrm>
          <a:off x="0" y="0"/>
          <a:ext cx="6774180" cy="1043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100" b="0" i="0" u="none" strike="noStrike">
              <a:solidFill>
                <a:schemeClr val="dk1"/>
              </a:solidFill>
              <a:effectLst/>
              <a:latin typeface="+mn-lt"/>
              <a:ea typeface="+mn-ea"/>
              <a:cs typeface="+mn-cs"/>
            </a:rPr>
            <a:t>En una muestra aleatoria de 300 personas que comen en la cafetería de una tienda departamental, sólo 102 pidieron postre. Obtenga un intervalo de confianza de 98% para la verdadera proporción de personas que piden postre al comer en la cafetería. R= (0.2764, 0.4036)</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68580</xdr:colOff>
      <xdr:row>5</xdr:row>
      <xdr:rowOff>129540</xdr:rowOff>
    </xdr:to>
    <xdr:sp macro="" textlink="">
      <xdr:nvSpPr>
        <xdr:cNvPr id="2" name="TextBox 1">
          <a:extLst>
            <a:ext uri="{FF2B5EF4-FFF2-40B4-BE49-F238E27FC236}">
              <a16:creationId xmlns:a16="http://schemas.microsoft.com/office/drawing/2014/main" id="{8FDB6A80-E3EF-429D-B910-8BF0ED96A18F}"/>
            </a:ext>
          </a:extLst>
        </xdr:cNvPr>
        <xdr:cNvSpPr txBox="1"/>
      </xdr:nvSpPr>
      <xdr:spPr>
        <a:xfrm>
          <a:off x="0" y="0"/>
          <a:ext cx="6850380" cy="1043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100" b="0" i="0" u="none" strike="noStrike">
              <a:solidFill>
                <a:schemeClr val="dk1"/>
              </a:solidFill>
              <a:effectLst/>
              <a:latin typeface="+mn-lt"/>
              <a:ea typeface="+mn-ea"/>
              <a:cs typeface="+mn-cs"/>
            </a:rPr>
            <a:t>Una empresa que fabrica motores para automóviles realizó pruebas con un nuevo tipo de motor. En 16 corridas de prueba de consumo de gasolina se obtuvo que dicho consumo tuvo una desviación estándar muestral de 8.36 litros. Calcule un intervalo de confianza de 95% para el verdadero valor de la varianza del consumo del motor.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1B62-37AA-49E1-A2CC-68A696EE8C99}">
  <dimension ref="A1:D5"/>
  <sheetViews>
    <sheetView workbookViewId="0">
      <selection activeCell="D2" sqref="D2"/>
    </sheetView>
  </sheetViews>
  <sheetFormatPr defaultRowHeight="14.4"/>
  <sheetData>
    <row r="1" spans="1:4" ht="24.6">
      <c r="A1" s="3" t="s">
        <v>1</v>
      </c>
      <c r="B1" s="4" t="s">
        <v>0</v>
      </c>
      <c r="C1" s="5" t="s">
        <v>2</v>
      </c>
      <c r="D1" s="3" t="s">
        <v>3</v>
      </c>
    </row>
    <row r="2" spans="1:4">
      <c r="A2">
        <v>0.9</v>
      </c>
      <c r="B2">
        <f>1-A2</f>
        <v>9.9999999999999978E-2</v>
      </c>
      <c r="C2">
        <f>B2/2</f>
        <v>4.9999999999999989E-2</v>
      </c>
      <c r="D2">
        <f>_xlfn.NORM.S.INV(1-C2)</f>
        <v>1.6448536269514715</v>
      </c>
    </row>
    <row r="3" spans="1:4">
      <c r="A3">
        <v>0.95</v>
      </c>
      <c r="B3">
        <f t="shared" ref="B3:B5" si="0">1-A3</f>
        <v>5.0000000000000044E-2</v>
      </c>
      <c r="C3">
        <f t="shared" ref="C3:C5" si="1">B3/2</f>
        <v>2.5000000000000022E-2</v>
      </c>
      <c r="D3">
        <f t="shared" ref="D3:D5" si="2">_xlfn.NORM.S.INV(1-C3)</f>
        <v>1.9599639845400536</v>
      </c>
    </row>
    <row r="4" spans="1:4">
      <c r="A4">
        <v>0.98</v>
      </c>
      <c r="B4">
        <f t="shared" si="0"/>
        <v>2.0000000000000018E-2</v>
      </c>
      <c r="C4">
        <f t="shared" si="1"/>
        <v>1.0000000000000009E-2</v>
      </c>
      <c r="D4">
        <f t="shared" si="2"/>
        <v>2.3263478740408408</v>
      </c>
    </row>
    <row r="5" spans="1:4">
      <c r="A5">
        <v>0.99</v>
      </c>
      <c r="B5">
        <f t="shared" si="0"/>
        <v>1.0000000000000009E-2</v>
      </c>
      <c r="C5">
        <f t="shared" si="1"/>
        <v>5.0000000000000044E-3</v>
      </c>
      <c r="D5">
        <f t="shared" si="2"/>
        <v>2.5758293035488999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3DEBD-4E9B-4E16-BD3F-3500B83437ED}">
  <dimension ref="A7:F14"/>
  <sheetViews>
    <sheetView workbookViewId="0">
      <selection activeCell="B8" sqref="B8"/>
    </sheetView>
  </sheetViews>
  <sheetFormatPr defaultRowHeight="14.4"/>
  <sheetData>
    <row r="7" spans="1:6" ht="18">
      <c r="A7" s="2" t="s">
        <v>4</v>
      </c>
      <c r="B7" s="2"/>
      <c r="C7" s="2"/>
      <c r="D7" s="2" t="s">
        <v>7</v>
      </c>
      <c r="E7" s="7"/>
      <c r="F7" s="7"/>
    </row>
    <row r="8" spans="1:6" ht="18">
      <c r="A8" s="7" t="s">
        <v>5</v>
      </c>
      <c r="B8" s="7">
        <v>29.8</v>
      </c>
      <c r="C8" s="7"/>
      <c r="D8" s="7" t="s">
        <v>11</v>
      </c>
      <c r="E8" s="7"/>
      <c r="F8" s="7"/>
    </row>
    <row r="9" spans="1:6" ht="18">
      <c r="A9" s="8" t="s">
        <v>12</v>
      </c>
      <c r="B9" s="7">
        <v>0.2</v>
      </c>
      <c r="C9" s="7"/>
      <c r="D9" s="7" t="s">
        <v>13</v>
      </c>
      <c r="E9" s="7"/>
      <c r="F9" s="7"/>
    </row>
    <row r="10" spans="1:6" ht="18">
      <c r="A10" s="7" t="s">
        <v>6</v>
      </c>
      <c r="B10" s="7">
        <v>16</v>
      </c>
      <c r="C10" s="7"/>
      <c r="D10" s="7"/>
      <c r="E10" s="7"/>
      <c r="F10" s="7"/>
    </row>
    <row r="11" spans="1:6" ht="18">
      <c r="A11" s="7" t="s">
        <v>14</v>
      </c>
      <c r="B11" s="7">
        <v>0.9</v>
      </c>
      <c r="C11" s="7"/>
      <c r="D11" s="2" t="s">
        <v>8</v>
      </c>
      <c r="E11" s="7"/>
      <c r="F11" s="7"/>
    </row>
    <row r="12" spans="1:6" ht="18">
      <c r="A12" s="8" t="s">
        <v>15</v>
      </c>
      <c r="B12" s="7">
        <f>1-B11</f>
        <v>9.9999999999999978E-2</v>
      </c>
      <c r="C12" s="7"/>
      <c r="D12" s="7" t="s">
        <v>9</v>
      </c>
      <c r="E12" s="7">
        <f>$B$8-($B$14*$B$9/SQRT($B$10))</f>
        <v>29.717757318652428</v>
      </c>
      <c r="F12" s="7"/>
    </row>
    <row r="13" spans="1:6" ht="18">
      <c r="A13" s="8" t="s">
        <v>16</v>
      </c>
      <c r="B13" s="7">
        <f>B12/2</f>
        <v>4.9999999999999989E-2</v>
      </c>
      <c r="C13" s="7"/>
      <c r="D13" s="7" t="s">
        <v>10</v>
      </c>
      <c r="E13" s="7">
        <f>$B$8+($B$14*$B$9/SQRT($B$10))</f>
        <v>29.882242681347574</v>
      </c>
      <c r="F13" s="7"/>
    </row>
    <row r="14" spans="1:6" ht="21">
      <c r="A14" s="8" t="s">
        <v>17</v>
      </c>
      <c r="B14" s="7">
        <f>_xlfn.NORM.S.INV(1-B13)</f>
        <v>1.6448536269514715</v>
      </c>
      <c r="C14" s="7"/>
      <c r="D14" s="7"/>
      <c r="E14" s="7"/>
      <c r="F14" s="7"/>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A167-9122-49B3-9DBF-30E05F727E06}">
  <dimension ref="A3:M42"/>
  <sheetViews>
    <sheetView workbookViewId="0">
      <selection activeCell="B17" sqref="B17"/>
    </sheetView>
  </sheetViews>
  <sheetFormatPr defaultRowHeight="14.4"/>
  <sheetData>
    <row r="3" spans="1:13">
      <c r="M3">
        <v>44</v>
      </c>
    </row>
    <row r="4" spans="1:13">
      <c r="M4">
        <v>64</v>
      </c>
    </row>
    <row r="5" spans="1:13">
      <c r="M5">
        <v>71</v>
      </c>
    </row>
    <row r="6" spans="1:13">
      <c r="M6">
        <v>78</v>
      </c>
    </row>
    <row r="7" spans="1:13" ht="18">
      <c r="A7" s="2" t="s">
        <v>4</v>
      </c>
      <c r="B7" s="2"/>
      <c r="C7" s="2"/>
      <c r="D7" s="2" t="s">
        <v>7</v>
      </c>
      <c r="E7" s="7"/>
      <c r="F7" s="7"/>
      <c r="M7">
        <v>46</v>
      </c>
    </row>
    <row r="8" spans="1:13" ht="18">
      <c r="A8" s="7" t="s">
        <v>5</v>
      </c>
      <c r="B8" s="10">
        <f>AVERAGE(M3:M42)</f>
        <v>70.2</v>
      </c>
      <c r="C8" s="7"/>
      <c r="D8" s="7" t="s">
        <v>11</v>
      </c>
      <c r="E8" s="7"/>
      <c r="F8" s="7"/>
      <c r="M8">
        <v>66</v>
      </c>
    </row>
    <row r="9" spans="1:13" ht="18">
      <c r="A9" s="8" t="s">
        <v>12</v>
      </c>
      <c r="B9" s="7">
        <v>3</v>
      </c>
      <c r="C9" s="7"/>
      <c r="D9" s="7" t="s">
        <v>13</v>
      </c>
      <c r="E9" s="7"/>
      <c r="F9" s="7"/>
      <c r="M9">
        <v>71</v>
      </c>
    </row>
    <row r="10" spans="1:13" ht="18">
      <c r="A10" s="7" t="s">
        <v>6</v>
      </c>
      <c r="B10" s="7">
        <v>40</v>
      </c>
      <c r="C10" s="7"/>
      <c r="D10" s="7"/>
      <c r="E10" s="7"/>
      <c r="F10" s="7"/>
      <c r="M10">
        <v>80</v>
      </c>
    </row>
    <row r="11" spans="1:13" ht="18">
      <c r="A11" s="7" t="s">
        <v>14</v>
      </c>
      <c r="B11" s="7">
        <v>0.95</v>
      </c>
      <c r="C11" s="7"/>
      <c r="D11" s="2" t="s">
        <v>8</v>
      </c>
      <c r="E11" s="7"/>
      <c r="F11" s="7"/>
      <c r="M11">
        <v>47</v>
      </c>
    </row>
    <row r="12" spans="1:13" ht="18">
      <c r="A12" s="8" t="s">
        <v>15</v>
      </c>
      <c r="B12" s="7">
        <f>1-B11</f>
        <v>5.0000000000000044E-2</v>
      </c>
      <c r="C12" s="7"/>
      <c r="D12" s="7" t="s">
        <v>9</v>
      </c>
      <c r="E12" s="7">
        <f>$B$8-($B$14*$B$9/SQRT($B$10))</f>
        <v>69.270307451543161</v>
      </c>
      <c r="F12" s="7"/>
      <c r="M12">
        <v>67</v>
      </c>
    </row>
    <row r="13" spans="1:13" ht="18">
      <c r="A13" s="8" t="s">
        <v>16</v>
      </c>
      <c r="B13" s="7">
        <f>B12/2</f>
        <v>2.5000000000000022E-2</v>
      </c>
      <c r="C13" s="7"/>
      <c r="D13" s="7" t="s">
        <v>10</v>
      </c>
      <c r="E13" s="7">
        <f>$B$8+($B$14*$B$9/SQRT($B$10))</f>
        <v>71.129692548456845</v>
      </c>
      <c r="F13" s="7"/>
      <c r="M13">
        <v>74</v>
      </c>
    </row>
    <row r="14" spans="1:13" ht="21">
      <c r="A14" s="8" t="s">
        <v>17</v>
      </c>
      <c r="B14" s="9">
        <f>_xlfn.NORM.S.INV(1-B13)</f>
        <v>1.9599639845400536</v>
      </c>
      <c r="C14" s="7"/>
      <c r="D14" s="7"/>
      <c r="E14" s="7"/>
      <c r="F14" s="7"/>
      <c r="M14">
        <v>82</v>
      </c>
    </row>
    <row r="15" spans="1:13">
      <c r="M15">
        <v>50</v>
      </c>
    </row>
    <row r="16" spans="1:13">
      <c r="M16">
        <v>67</v>
      </c>
    </row>
    <row r="17" spans="2:13">
      <c r="B17" s="11">
        <f>MEDIAN(M3:M42)</f>
        <v>71</v>
      </c>
      <c r="M17">
        <v>74</v>
      </c>
    </row>
    <row r="18" spans="2:13">
      <c r="M18">
        <v>82</v>
      </c>
    </row>
    <row r="19" spans="2:13">
      <c r="M19">
        <v>54</v>
      </c>
    </row>
    <row r="20" spans="2:13">
      <c r="M20">
        <v>68</v>
      </c>
    </row>
    <row r="21" spans="2:13">
      <c r="M21">
        <v>75</v>
      </c>
    </row>
    <row r="22" spans="2:13">
      <c r="M22">
        <v>83</v>
      </c>
    </row>
    <row r="23" spans="2:13">
      <c r="M23">
        <v>58</v>
      </c>
    </row>
    <row r="24" spans="2:13">
      <c r="M24">
        <v>70</v>
      </c>
    </row>
    <row r="25" spans="2:13">
      <c r="M25">
        <v>76</v>
      </c>
    </row>
    <row r="26" spans="2:13">
      <c r="M26">
        <v>85</v>
      </c>
    </row>
    <row r="27" spans="2:13">
      <c r="M27">
        <v>58</v>
      </c>
    </row>
    <row r="28" spans="2:13">
      <c r="M28">
        <v>70</v>
      </c>
    </row>
    <row r="29" spans="2:13">
      <c r="M29">
        <v>77</v>
      </c>
    </row>
    <row r="30" spans="2:13">
      <c r="M30">
        <v>85</v>
      </c>
    </row>
    <row r="31" spans="2:13">
      <c r="M31">
        <v>60</v>
      </c>
    </row>
    <row r="32" spans="2:13">
      <c r="M32">
        <v>70</v>
      </c>
    </row>
    <row r="33" spans="13:13">
      <c r="M33">
        <v>77</v>
      </c>
    </row>
    <row r="34" spans="13:13">
      <c r="M34">
        <v>85</v>
      </c>
    </row>
    <row r="35" spans="13:13">
      <c r="M35">
        <v>63</v>
      </c>
    </row>
    <row r="36" spans="13:13">
      <c r="M36">
        <v>71</v>
      </c>
    </row>
    <row r="37" spans="13:13">
      <c r="M37">
        <v>77</v>
      </c>
    </row>
    <row r="38" spans="13:13">
      <c r="M38">
        <v>85</v>
      </c>
    </row>
    <row r="39" spans="13:13">
      <c r="M39">
        <v>64</v>
      </c>
    </row>
    <row r="40" spans="13:13">
      <c r="M40">
        <v>71</v>
      </c>
    </row>
    <row r="41" spans="13:13">
      <c r="M41">
        <v>78</v>
      </c>
    </row>
    <row r="42" spans="13:13">
      <c r="M42">
        <v>85</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B440C-C487-490B-B054-8CB51F5E868D}">
  <dimension ref="A3:M42"/>
  <sheetViews>
    <sheetView workbookViewId="0">
      <selection activeCell="B12" sqref="B12"/>
    </sheetView>
  </sheetViews>
  <sheetFormatPr defaultRowHeight="14.4"/>
  <sheetData>
    <row r="3" spans="1:13">
      <c r="M3">
        <v>44</v>
      </c>
    </row>
    <row r="4" spans="1:13">
      <c r="M4">
        <v>64</v>
      </c>
    </row>
    <row r="5" spans="1:13">
      <c r="M5">
        <v>71</v>
      </c>
    </row>
    <row r="6" spans="1:13">
      <c r="M6">
        <v>78</v>
      </c>
    </row>
    <row r="7" spans="1:13" ht="18">
      <c r="A7" s="2" t="s">
        <v>4</v>
      </c>
      <c r="B7" s="2"/>
      <c r="C7" s="2"/>
      <c r="D7" s="2" t="s">
        <v>7</v>
      </c>
      <c r="E7" s="7"/>
      <c r="F7" s="7"/>
      <c r="M7">
        <v>46</v>
      </c>
    </row>
    <row r="8" spans="1:13" ht="18">
      <c r="A8" s="7" t="s">
        <v>5</v>
      </c>
      <c r="B8" s="10">
        <v>7.88</v>
      </c>
      <c r="C8" s="7"/>
      <c r="D8" s="7" t="s">
        <v>11</v>
      </c>
      <c r="E8" s="7"/>
      <c r="F8" s="7"/>
      <c r="M8">
        <v>66</v>
      </c>
    </row>
    <row r="9" spans="1:13" ht="18">
      <c r="A9" s="8" t="s">
        <v>12</v>
      </c>
      <c r="B9" s="7">
        <v>0.75</v>
      </c>
      <c r="C9" s="7"/>
      <c r="D9" s="7" t="s">
        <v>13</v>
      </c>
      <c r="E9" s="7"/>
      <c r="F9" s="7"/>
      <c r="M9">
        <v>71</v>
      </c>
    </row>
    <row r="10" spans="1:13" ht="18">
      <c r="A10" s="7" t="s">
        <v>6</v>
      </c>
      <c r="B10" s="7">
        <v>45</v>
      </c>
      <c r="C10" s="7"/>
      <c r="D10" s="7"/>
      <c r="E10" s="7"/>
      <c r="F10" s="7"/>
      <c r="M10">
        <v>80</v>
      </c>
    </row>
    <row r="11" spans="1:13" ht="18">
      <c r="A11" s="7" t="s">
        <v>14</v>
      </c>
      <c r="B11" s="7">
        <v>0.9</v>
      </c>
      <c r="C11" s="7"/>
      <c r="D11" s="2" t="s">
        <v>8</v>
      </c>
      <c r="E11" s="7"/>
      <c r="F11" s="7"/>
      <c r="M11">
        <v>47</v>
      </c>
    </row>
    <row r="12" spans="1:13" ht="18">
      <c r="A12" s="8" t="s">
        <v>15</v>
      </c>
      <c r="B12" s="7">
        <f>1-B11</f>
        <v>9.9999999999999978E-2</v>
      </c>
      <c r="C12" s="7"/>
      <c r="D12" s="7" t="s">
        <v>9</v>
      </c>
      <c r="E12" s="7">
        <f>$B$8-($B$14*$B$9/SQRT($B$10))</f>
        <v>7.6960997738549715</v>
      </c>
      <c r="F12" s="7"/>
      <c r="M12">
        <v>67</v>
      </c>
    </row>
    <row r="13" spans="1:13" ht="18">
      <c r="A13" s="8" t="s">
        <v>16</v>
      </c>
      <c r="B13" s="7">
        <f>B12/2</f>
        <v>4.9999999999999989E-2</v>
      </c>
      <c r="C13" s="7"/>
      <c r="D13" s="7" t="s">
        <v>10</v>
      </c>
      <c r="E13" s="7">
        <f>$B$8+($B$14*$B$9/SQRT($B$10))</f>
        <v>8.0639002261450283</v>
      </c>
      <c r="F13" s="7"/>
      <c r="M13">
        <v>74</v>
      </c>
    </row>
    <row r="14" spans="1:13" ht="21">
      <c r="A14" s="8" t="s">
        <v>17</v>
      </c>
      <c r="B14" s="9">
        <f>_xlfn.NORM.S.INV(1-B13)</f>
        <v>1.6448536269514715</v>
      </c>
      <c r="C14" s="7"/>
      <c r="D14" s="7"/>
      <c r="E14" s="7"/>
      <c r="F14" s="7"/>
      <c r="M14">
        <v>82</v>
      </c>
    </row>
    <row r="15" spans="1:13">
      <c r="M15">
        <v>50</v>
      </c>
    </row>
    <row r="16" spans="1:13">
      <c r="M16">
        <v>67</v>
      </c>
    </row>
    <row r="17" spans="2:13">
      <c r="B17" s="11">
        <f>MEDIAN(M3:M42)</f>
        <v>71</v>
      </c>
      <c r="M17">
        <v>74</v>
      </c>
    </row>
    <row r="18" spans="2:13">
      <c r="M18">
        <v>82</v>
      </c>
    </row>
    <row r="19" spans="2:13">
      <c r="M19">
        <v>54</v>
      </c>
    </row>
    <row r="20" spans="2:13">
      <c r="M20">
        <v>68</v>
      </c>
    </row>
    <row r="21" spans="2:13">
      <c r="M21">
        <v>75</v>
      </c>
    </row>
    <row r="22" spans="2:13">
      <c r="M22">
        <v>83</v>
      </c>
    </row>
    <row r="23" spans="2:13">
      <c r="M23">
        <v>58</v>
      </c>
    </row>
    <row r="24" spans="2:13">
      <c r="M24">
        <v>70</v>
      </c>
    </row>
    <row r="25" spans="2:13">
      <c r="M25">
        <v>76</v>
      </c>
    </row>
    <row r="26" spans="2:13">
      <c r="M26">
        <v>85</v>
      </c>
    </row>
    <row r="27" spans="2:13">
      <c r="M27">
        <v>58</v>
      </c>
    </row>
    <row r="28" spans="2:13">
      <c r="M28">
        <v>70</v>
      </c>
    </row>
    <row r="29" spans="2:13">
      <c r="M29">
        <v>77</v>
      </c>
    </row>
    <row r="30" spans="2:13">
      <c r="M30">
        <v>85</v>
      </c>
    </row>
    <row r="31" spans="2:13">
      <c r="M31">
        <v>60</v>
      </c>
    </row>
    <row r="32" spans="2:13">
      <c r="M32">
        <v>70</v>
      </c>
    </row>
    <row r="33" spans="13:13">
      <c r="M33">
        <v>77</v>
      </c>
    </row>
    <row r="34" spans="13:13">
      <c r="M34">
        <v>85</v>
      </c>
    </row>
    <row r="35" spans="13:13">
      <c r="M35">
        <v>63</v>
      </c>
    </row>
    <row r="36" spans="13:13">
      <c r="M36">
        <v>71</v>
      </c>
    </row>
    <row r="37" spans="13:13">
      <c r="M37">
        <v>77</v>
      </c>
    </row>
    <row r="38" spans="13:13">
      <c r="M38">
        <v>85</v>
      </c>
    </row>
    <row r="39" spans="13:13">
      <c r="M39">
        <v>64</v>
      </c>
    </row>
    <row r="40" spans="13:13">
      <c r="M40">
        <v>71</v>
      </c>
    </row>
    <row r="41" spans="13:13">
      <c r="M41">
        <v>78</v>
      </c>
    </row>
    <row r="42" spans="13:13">
      <c r="M42">
        <v>85</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8D677-5D61-4C2B-9F96-9387F4317B40}">
  <dimension ref="A3:M42"/>
  <sheetViews>
    <sheetView workbookViewId="0">
      <selection activeCell="B12" sqref="B12"/>
    </sheetView>
  </sheetViews>
  <sheetFormatPr defaultRowHeight="14.4"/>
  <sheetData>
    <row r="3" spans="1:13">
      <c r="M3">
        <v>44</v>
      </c>
    </row>
    <row r="4" spans="1:13">
      <c r="M4">
        <v>64</v>
      </c>
    </row>
    <row r="5" spans="1:13">
      <c r="M5">
        <v>71</v>
      </c>
    </row>
    <row r="6" spans="1:13">
      <c r="M6">
        <v>78</v>
      </c>
    </row>
    <row r="7" spans="1:13" ht="18">
      <c r="A7" s="2" t="s">
        <v>4</v>
      </c>
      <c r="B7" s="2"/>
      <c r="C7" s="2"/>
      <c r="D7" s="2" t="s">
        <v>7</v>
      </c>
      <c r="E7" s="7"/>
      <c r="F7" s="7"/>
      <c r="M7">
        <v>46</v>
      </c>
    </row>
    <row r="8" spans="1:13" ht="18">
      <c r="A8" s="7" t="s">
        <v>5</v>
      </c>
      <c r="B8" s="10">
        <v>442.7</v>
      </c>
      <c r="C8" s="7"/>
      <c r="D8" s="7" t="s">
        <v>11</v>
      </c>
      <c r="E8" s="7"/>
      <c r="F8" s="7"/>
      <c r="M8">
        <v>66</v>
      </c>
    </row>
    <row r="9" spans="1:13" ht="18">
      <c r="A9" s="8" t="s">
        <v>12</v>
      </c>
      <c r="B9" s="7">
        <v>21</v>
      </c>
      <c r="C9" s="7"/>
      <c r="D9" s="7" t="s">
        <v>13</v>
      </c>
      <c r="E9" s="7"/>
      <c r="F9" s="7"/>
      <c r="M9">
        <v>71</v>
      </c>
    </row>
    <row r="10" spans="1:13" ht="18">
      <c r="A10" s="7" t="s">
        <v>6</v>
      </c>
      <c r="B10" s="7">
        <v>10</v>
      </c>
      <c r="C10" s="7"/>
      <c r="D10" s="7"/>
      <c r="E10" s="7"/>
      <c r="F10" s="7"/>
      <c r="M10">
        <v>80</v>
      </c>
    </row>
    <row r="11" spans="1:13" ht="18">
      <c r="A11" s="7" t="s">
        <v>14</v>
      </c>
      <c r="B11" s="7">
        <v>0.98</v>
      </c>
      <c r="C11" s="7"/>
      <c r="D11" s="2" t="s">
        <v>8</v>
      </c>
      <c r="E11" s="7"/>
      <c r="F11" s="7"/>
      <c r="M11">
        <v>47</v>
      </c>
    </row>
    <row r="12" spans="1:13" ht="18">
      <c r="A12" s="8" t="s">
        <v>15</v>
      </c>
      <c r="B12" s="7">
        <f>1-B11</f>
        <v>2.0000000000000018E-2</v>
      </c>
      <c r="C12" s="7"/>
      <c r="D12" s="7" t="s">
        <v>9</v>
      </c>
      <c r="E12" s="7">
        <f>$B$8-($B$14*$B$9/SQRT($B$10))</f>
        <v>427.25122838509492</v>
      </c>
      <c r="F12" s="7"/>
      <c r="M12">
        <v>67</v>
      </c>
    </row>
    <row r="13" spans="1:13" ht="18">
      <c r="A13" s="8" t="s">
        <v>16</v>
      </c>
      <c r="B13" s="7">
        <f>B12/2</f>
        <v>1.0000000000000009E-2</v>
      </c>
      <c r="C13" s="7"/>
      <c r="D13" s="7" t="s">
        <v>10</v>
      </c>
      <c r="E13" s="7">
        <f>$B$8+($B$14*$B$9/SQRT($B$10))</f>
        <v>458.14877161490506</v>
      </c>
      <c r="F13" s="7"/>
      <c r="M13">
        <v>74</v>
      </c>
    </row>
    <row r="14" spans="1:13" ht="21">
      <c r="A14" s="8" t="s">
        <v>17</v>
      </c>
      <c r="B14" s="9">
        <f>_xlfn.NORM.S.INV(1-B13)</f>
        <v>2.3263478740408408</v>
      </c>
      <c r="C14" s="7"/>
      <c r="D14" s="7"/>
      <c r="E14" s="7"/>
      <c r="F14" s="7"/>
      <c r="M14">
        <v>82</v>
      </c>
    </row>
    <row r="15" spans="1:13">
      <c r="M15">
        <v>50</v>
      </c>
    </row>
    <row r="16" spans="1:13">
      <c r="M16">
        <v>67</v>
      </c>
    </row>
    <row r="17" spans="2:13">
      <c r="B17" s="11">
        <f>MEDIAN(M3:M42)</f>
        <v>71</v>
      </c>
      <c r="M17">
        <v>74</v>
      </c>
    </row>
    <row r="18" spans="2:13">
      <c r="M18">
        <v>82</v>
      </c>
    </row>
    <row r="19" spans="2:13">
      <c r="M19">
        <v>54</v>
      </c>
    </row>
    <row r="20" spans="2:13">
      <c r="M20">
        <v>68</v>
      </c>
    </row>
    <row r="21" spans="2:13">
      <c r="M21">
        <v>75</v>
      </c>
    </row>
    <row r="22" spans="2:13">
      <c r="M22">
        <v>83</v>
      </c>
    </row>
    <row r="23" spans="2:13">
      <c r="M23">
        <v>58</v>
      </c>
    </row>
    <row r="24" spans="2:13">
      <c r="M24">
        <v>70</v>
      </c>
    </row>
    <row r="25" spans="2:13">
      <c r="M25">
        <v>76</v>
      </c>
    </row>
    <row r="26" spans="2:13">
      <c r="M26">
        <v>85</v>
      </c>
    </row>
    <row r="27" spans="2:13">
      <c r="M27">
        <v>58</v>
      </c>
    </row>
    <row r="28" spans="2:13">
      <c r="M28">
        <v>70</v>
      </c>
    </row>
    <row r="29" spans="2:13">
      <c r="M29">
        <v>77</v>
      </c>
    </row>
    <row r="30" spans="2:13">
      <c r="M30">
        <v>85</v>
      </c>
    </row>
    <row r="31" spans="2:13">
      <c r="M31">
        <v>60</v>
      </c>
    </row>
    <row r="32" spans="2:13">
      <c r="M32">
        <v>70</v>
      </c>
    </row>
    <row r="33" spans="13:13">
      <c r="M33">
        <v>77</v>
      </c>
    </row>
    <row r="34" spans="13:13">
      <c r="M34">
        <v>85</v>
      </c>
    </row>
    <row r="35" spans="13:13">
      <c r="M35">
        <v>63</v>
      </c>
    </row>
    <row r="36" spans="13:13">
      <c r="M36">
        <v>71</v>
      </c>
    </row>
    <row r="37" spans="13:13">
      <c r="M37">
        <v>77</v>
      </c>
    </row>
    <row r="38" spans="13:13">
      <c r="M38">
        <v>85</v>
      </c>
    </row>
    <row r="39" spans="13:13">
      <c r="M39">
        <v>64</v>
      </c>
    </row>
    <row r="40" spans="13:13">
      <c r="M40">
        <v>71</v>
      </c>
    </row>
    <row r="41" spans="13:13">
      <c r="M41">
        <v>78</v>
      </c>
    </row>
    <row r="42" spans="13:13">
      <c r="M42">
        <v>85</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B7524-F238-4DAA-82FD-609D2B1D0647}">
  <dimension ref="A3:M42"/>
  <sheetViews>
    <sheetView workbookViewId="0">
      <selection activeCell="B12" sqref="B12"/>
    </sheetView>
  </sheetViews>
  <sheetFormatPr defaultRowHeight="14.4"/>
  <sheetData>
    <row r="3" spans="1:13">
      <c r="M3">
        <v>44</v>
      </c>
    </row>
    <row r="4" spans="1:13">
      <c r="M4">
        <v>64</v>
      </c>
    </row>
    <row r="5" spans="1:13">
      <c r="M5">
        <v>71</v>
      </c>
    </row>
    <row r="6" spans="1:13">
      <c r="M6">
        <v>78</v>
      </c>
    </row>
    <row r="7" spans="1:13" ht="18">
      <c r="A7" s="2" t="s">
        <v>4</v>
      </c>
      <c r="B7" s="2"/>
      <c r="C7" s="2"/>
      <c r="D7" s="2" t="s">
        <v>7</v>
      </c>
      <c r="E7" s="7"/>
      <c r="F7" s="7"/>
      <c r="M7">
        <v>46</v>
      </c>
    </row>
    <row r="8" spans="1:13" ht="18">
      <c r="A8" s="7" t="s">
        <v>5</v>
      </c>
      <c r="B8" s="10">
        <v>65.5</v>
      </c>
      <c r="C8" s="7"/>
      <c r="D8" s="7" t="s">
        <v>11</v>
      </c>
      <c r="E8" s="7"/>
      <c r="F8" s="7"/>
      <c r="M8">
        <v>66</v>
      </c>
    </row>
    <row r="9" spans="1:13" ht="18">
      <c r="A9" s="8" t="s">
        <v>12</v>
      </c>
      <c r="B9" s="7">
        <v>15</v>
      </c>
      <c r="C9" s="7"/>
      <c r="D9" s="7" t="s">
        <v>13</v>
      </c>
      <c r="E9" s="7"/>
      <c r="F9" s="7"/>
      <c r="M9">
        <v>71</v>
      </c>
    </row>
    <row r="10" spans="1:13" ht="18">
      <c r="A10" s="7" t="s">
        <v>6</v>
      </c>
      <c r="B10" s="7">
        <v>50</v>
      </c>
      <c r="C10" s="7"/>
      <c r="D10" s="7"/>
      <c r="E10" s="7"/>
      <c r="F10" s="7"/>
      <c r="M10">
        <v>80</v>
      </c>
    </row>
    <row r="11" spans="1:13" ht="18">
      <c r="A11" s="7" t="s">
        <v>14</v>
      </c>
      <c r="B11" s="7">
        <v>0.99</v>
      </c>
      <c r="C11" s="7"/>
      <c r="D11" s="2" t="s">
        <v>8</v>
      </c>
      <c r="E11" s="7"/>
      <c r="F11" s="7"/>
      <c r="M11">
        <v>47</v>
      </c>
    </row>
    <row r="12" spans="1:13" ht="18">
      <c r="A12" s="8" t="s">
        <v>15</v>
      </c>
      <c r="B12" s="7">
        <f>1-B11</f>
        <v>1.0000000000000009E-2</v>
      </c>
      <c r="C12" s="7"/>
      <c r="D12" s="7" t="s">
        <v>9</v>
      </c>
      <c r="E12" s="7">
        <f>$B$8-($B$14*$B$9/SQRT($B$10))</f>
        <v>60.035840896844654</v>
      </c>
      <c r="F12" s="7"/>
      <c r="M12">
        <v>67</v>
      </c>
    </row>
    <row r="13" spans="1:13" ht="18">
      <c r="A13" s="8" t="s">
        <v>16</v>
      </c>
      <c r="B13" s="7">
        <f>B12/2</f>
        <v>5.0000000000000044E-3</v>
      </c>
      <c r="C13" s="7"/>
      <c r="D13" s="7" t="s">
        <v>10</v>
      </c>
      <c r="E13" s="7">
        <f>$B$8+($B$14*$B$9/SQRT($B$10))</f>
        <v>70.964159103155353</v>
      </c>
      <c r="F13" s="7"/>
      <c r="M13">
        <v>74</v>
      </c>
    </row>
    <row r="14" spans="1:13" ht="21">
      <c r="A14" s="8" t="s">
        <v>17</v>
      </c>
      <c r="B14" s="9">
        <f>_xlfn.NORM.S.INV(1-B13)</f>
        <v>2.5758293035488999</v>
      </c>
      <c r="C14" s="7"/>
      <c r="D14" s="7"/>
      <c r="E14" s="7"/>
      <c r="F14" s="7"/>
      <c r="M14">
        <v>82</v>
      </c>
    </row>
    <row r="15" spans="1:13">
      <c r="M15">
        <v>50</v>
      </c>
    </row>
    <row r="16" spans="1:13">
      <c r="M16">
        <v>67</v>
      </c>
    </row>
    <row r="17" spans="2:13">
      <c r="B17" s="11">
        <f>MEDIAN(M3:M42)</f>
        <v>71</v>
      </c>
      <c r="M17">
        <v>74</v>
      </c>
    </row>
    <row r="18" spans="2:13">
      <c r="M18">
        <v>82</v>
      </c>
    </row>
    <row r="19" spans="2:13">
      <c r="M19">
        <v>54</v>
      </c>
    </row>
    <row r="20" spans="2:13">
      <c r="M20">
        <v>68</v>
      </c>
    </row>
    <row r="21" spans="2:13">
      <c r="M21">
        <v>75</v>
      </c>
    </row>
    <row r="22" spans="2:13">
      <c r="M22">
        <v>83</v>
      </c>
    </row>
    <row r="23" spans="2:13">
      <c r="M23">
        <v>58</v>
      </c>
    </row>
    <row r="24" spans="2:13">
      <c r="M24">
        <v>70</v>
      </c>
    </row>
    <row r="25" spans="2:13">
      <c r="M25">
        <v>76</v>
      </c>
    </row>
    <row r="26" spans="2:13">
      <c r="M26">
        <v>85</v>
      </c>
    </row>
    <row r="27" spans="2:13">
      <c r="M27">
        <v>58</v>
      </c>
    </row>
    <row r="28" spans="2:13">
      <c r="M28">
        <v>70</v>
      </c>
    </row>
    <row r="29" spans="2:13">
      <c r="M29">
        <v>77</v>
      </c>
    </row>
    <row r="30" spans="2:13">
      <c r="M30">
        <v>85</v>
      </c>
    </row>
    <row r="31" spans="2:13">
      <c r="M31">
        <v>60</v>
      </c>
    </row>
    <row r="32" spans="2:13">
      <c r="M32">
        <v>70</v>
      </c>
    </row>
    <row r="33" spans="13:13">
      <c r="M33">
        <v>77</v>
      </c>
    </row>
    <row r="34" spans="13:13">
      <c r="M34">
        <v>85</v>
      </c>
    </row>
    <row r="35" spans="13:13">
      <c r="M35">
        <v>63</v>
      </c>
    </row>
    <row r="36" spans="13:13">
      <c r="M36">
        <v>71</v>
      </c>
    </row>
    <row r="37" spans="13:13">
      <c r="M37">
        <v>77</v>
      </c>
    </row>
    <row r="38" spans="13:13">
      <c r="M38">
        <v>85</v>
      </c>
    </row>
    <row r="39" spans="13:13">
      <c r="M39">
        <v>64</v>
      </c>
    </row>
    <row r="40" spans="13:13">
      <c r="M40">
        <v>71</v>
      </c>
    </row>
    <row r="41" spans="13:13">
      <c r="M41">
        <v>78</v>
      </c>
    </row>
    <row r="42" spans="13:13">
      <c r="M42">
        <v>85</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500E7-0FF8-4F0E-B826-A19C5FB8C995}">
  <dimension ref="A3:M42"/>
  <sheetViews>
    <sheetView workbookViewId="0">
      <selection activeCell="B12" sqref="B12"/>
    </sheetView>
  </sheetViews>
  <sheetFormatPr defaultRowHeight="14.4"/>
  <sheetData>
    <row r="3" spans="1:13">
      <c r="M3">
        <v>44</v>
      </c>
    </row>
    <row r="4" spans="1:13">
      <c r="M4">
        <v>64</v>
      </c>
    </row>
    <row r="5" spans="1:13">
      <c r="M5">
        <v>71</v>
      </c>
    </row>
    <row r="6" spans="1:13">
      <c r="M6">
        <v>78</v>
      </c>
    </row>
    <row r="7" spans="1:13" ht="18">
      <c r="A7" s="2" t="s">
        <v>4</v>
      </c>
      <c r="B7" s="2"/>
      <c r="C7" s="2"/>
      <c r="D7" s="2" t="s">
        <v>7</v>
      </c>
      <c r="E7" s="7"/>
      <c r="F7" s="7"/>
      <c r="M7">
        <v>46</v>
      </c>
    </row>
    <row r="8" spans="1:13" ht="18">
      <c r="A8" s="7" t="s">
        <v>5</v>
      </c>
      <c r="B8" s="10">
        <v>41.83</v>
      </c>
      <c r="C8" s="7"/>
      <c r="D8" s="7" t="s">
        <v>11</v>
      </c>
      <c r="E8" s="7"/>
      <c r="F8" s="7"/>
      <c r="M8">
        <v>66</v>
      </c>
    </row>
    <row r="9" spans="1:13" ht="18">
      <c r="A9" s="8" t="s">
        <v>12</v>
      </c>
      <c r="B9" s="7">
        <v>35</v>
      </c>
      <c r="C9" s="7"/>
      <c r="D9" s="7" t="s">
        <v>13</v>
      </c>
      <c r="E9" s="7"/>
      <c r="F9" s="7"/>
      <c r="M9">
        <v>71</v>
      </c>
    </row>
    <row r="10" spans="1:13" ht="18">
      <c r="A10" s="7" t="s">
        <v>6</v>
      </c>
      <c r="B10" s="7">
        <v>80</v>
      </c>
      <c r="C10" s="7"/>
      <c r="D10" s="7"/>
      <c r="E10" s="7"/>
      <c r="F10" s="7"/>
      <c r="M10">
        <v>80</v>
      </c>
    </row>
    <row r="11" spans="1:13" ht="18">
      <c r="A11" s="7" t="s">
        <v>14</v>
      </c>
      <c r="B11" s="7">
        <v>0.95</v>
      </c>
      <c r="C11" s="7"/>
      <c r="D11" s="2" t="s">
        <v>8</v>
      </c>
      <c r="E11" s="7"/>
      <c r="F11" s="7"/>
      <c r="M11">
        <v>47</v>
      </c>
    </row>
    <row r="12" spans="1:13" ht="18">
      <c r="A12" s="8" t="s">
        <v>15</v>
      </c>
      <c r="B12" s="7">
        <f>1-B11</f>
        <v>5.0000000000000044E-2</v>
      </c>
      <c r="C12" s="7"/>
      <c r="D12" s="7" t="s">
        <v>9</v>
      </c>
      <c r="E12" s="7">
        <f>$B$8-($B$14*$B$9/SQRT($B$10))</f>
        <v>34.160427769954914</v>
      </c>
      <c r="F12" s="7"/>
      <c r="M12">
        <v>67</v>
      </c>
    </row>
    <row r="13" spans="1:13" ht="18">
      <c r="A13" s="8" t="s">
        <v>16</v>
      </c>
      <c r="B13" s="7">
        <f>B12/2</f>
        <v>2.5000000000000022E-2</v>
      </c>
      <c r="C13" s="7"/>
      <c r="D13" s="7" t="s">
        <v>10</v>
      </c>
      <c r="E13" s="7">
        <f>$B$8+($B$14*$B$9/SQRT($B$10))</f>
        <v>49.499572230045082</v>
      </c>
      <c r="F13" s="7"/>
      <c r="M13">
        <v>74</v>
      </c>
    </row>
    <row r="14" spans="1:13" ht="21">
      <c r="A14" s="8" t="s">
        <v>17</v>
      </c>
      <c r="B14" s="9">
        <f>_xlfn.NORM.S.INV(1-B13)</f>
        <v>1.9599639845400536</v>
      </c>
      <c r="C14" s="7"/>
      <c r="D14" s="7"/>
      <c r="E14" s="7"/>
      <c r="F14" s="7"/>
      <c r="M14">
        <v>82</v>
      </c>
    </row>
    <row r="15" spans="1:13">
      <c r="M15">
        <v>50</v>
      </c>
    </row>
    <row r="16" spans="1:13">
      <c r="M16">
        <v>67</v>
      </c>
    </row>
    <row r="17" spans="2:13">
      <c r="B17" s="11">
        <f>MEDIAN(M3:M42)</f>
        <v>71</v>
      </c>
      <c r="M17">
        <v>74</v>
      </c>
    </row>
    <row r="18" spans="2:13">
      <c r="M18">
        <v>82</v>
      </c>
    </row>
    <row r="19" spans="2:13">
      <c r="M19">
        <v>54</v>
      </c>
    </row>
    <row r="20" spans="2:13">
      <c r="M20">
        <v>68</v>
      </c>
    </row>
    <row r="21" spans="2:13">
      <c r="M21">
        <v>75</v>
      </c>
    </row>
    <row r="22" spans="2:13">
      <c r="M22">
        <v>83</v>
      </c>
    </row>
    <row r="23" spans="2:13">
      <c r="M23">
        <v>58</v>
      </c>
    </row>
    <row r="24" spans="2:13">
      <c r="M24">
        <v>70</v>
      </c>
    </row>
    <row r="25" spans="2:13">
      <c r="M25">
        <v>76</v>
      </c>
    </row>
    <row r="26" spans="2:13">
      <c r="M26">
        <v>85</v>
      </c>
    </row>
    <row r="27" spans="2:13">
      <c r="M27">
        <v>58</v>
      </c>
    </row>
    <row r="28" spans="2:13">
      <c r="M28">
        <v>70</v>
      </c>
    </row>
    <row r="29" spans="2:13">
      <c r="M29">
        <v>77</v>
      </c>
    </row>
    <row r="30" spans="2:13">
      <c r="M30">
        <v>85</v>
      </c>
    </row>
    <row r="31" spans="2:13">
      <c r="M31">
        <v>60</v>
      </c>
    </row>
    <row r="32" spans="2:13">
      <c r="M32">
        <v>70</v>
      </c>
    </row>
    <row r="33" spans="13:13">
      <c r="M33">
        <v>77</v>
      </c>
    </row>
    <row r="34" spans="13:13">
      <c r="M34">
        <v>85</v>
      </c>
    </row>
    <row r="35" spans="13:13">
      <c r="M35">
        <v>63</v>
      </c>
    </row>
    <row r="36" spans="13:13">
      <c r="M36">
        <v>71</v>
      </c>
    </row>
    <row r="37" spans="13:13">
      <c r="M37">
        <v>77</v>
      </c>
    </row>
    <row r="38" spans="13:13">
      <c r="M38">
        <v>85</v>
      </c>
    </row>
    <row r="39" spans="13:13">
      <c r="M39">
        <v>64</v>
      </c>
    </row>
    <row r="40" spans="13:13">
      <c r="M40">
        <v>71</v>
      </c>
    </row>
    <row r="41" spans="13:13">
      <c r="M41">
        <v>78</v>
      </c>
    </row>
    <row r="42" spans="13:13">
      <c r="M42">
        <v>85</v>
      </c>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7CAA0-6A52-42E6-84D8-52333DA680F0}">
  <dimension ref="A7:F18"/>
  <sheetViews>
    <sheetView workbookViewId="0">
      <selection activeCell="B14" sqref="B14"/>
    </sheetView>
  </sheetViews>
  <sheetFormatPr defaultRowHeight="14.4"/>
  <cols>
    <col min="5" max="5" width="10" bestFit="1" customWidth="1"/>
  </cols>
  <sheetData>
    <row r="7" spans="1:6" ht="18">
      <c r="A7" s="2" t="s">
        <v>4</v>
      </c>
      <c r="B7" s="2"/>
      <c r="C7" s="2"/>
      <c r="D7" s="2" t="s">
        <v>7</v>
      </c>
      <c r="E7" s="7"/>
      <c r="F7" s="7"/>
    </row>
    <row r="8" spans="1:6" ht="18">
      <c r="A8" s="7" t="s">
        <v>18</v>
      </c>
      <c r="B8" s="10">
        <v>102</v>
      </c>
      <c r="C8" s="7"/>
      <c r="D8" s="12" t="s">
        <v>19</v>
      </c>
      <c r="E8" s="7"/>
      <c r="F8" s="7"/>
    </row>
    <row r="9" spans="1:6" ht="18">
      <c r="A9" s="7" t="s">
        <v>6</v>
      </c>
      <c r="B9" s="7">
        <v>300</v>
      </c>
      <c r="C9" s="7"/>
      <c r="D9" s="12" t="s">
        <v>20</v>
      </c>
      <c r="E9" s="7"/>
      <c r="F9" s="7"/>
    </row>
    <row r="10" spans="1:6" ht="18">
      <c r="A10" s="7" t="s">
        <v>14</v>
      </c>
      <c r="B10" s="7">
        <v>0.98</v>
      </c>
      <c r="C10" s="7"/>
      <c r="D10" s="12" t="s">
        <v>21</v>
      </c>
      <c r="E10" s="7"/>
      <c r="F10" s="7"/>
    </row>
    <row r="11" spans="1:6" ht="18">
      <c r="A11" s="8" t="s">
        <v>15</v>
      </c>
      <c r="B11" s="7">
        <f>1-B10</f>
        <v>2.0000000000000018E-2</v>
      </c>
      <c r="C11" s="7"/>
      <c r="D11" s="2" t="s">
        <v>8</v>
      </c>
      <c r="E11" s="7"/>
      <c r="F11" s="7"/>
    </row>
    <row r="12" spans="1:6" ht="18">
      <c r="A12" s="8" t="s">
        <v>16</v>
      </c>
      <c r="B12" s="7">
        <f>B11/2</f>
        <v>1.0000000000000009E-2</v>
      </c>
      <c r="C12" s="7"/>
      <c r="D12" s="7" t="s">
        <v>22</v>
      </c>
      <c r="E12" s="7">
        <f>B8/B9</f>
        <v>0.34</v>
      </c>
      <c r="F12" s="7"/>
    </row>
    <row r="13" spans="1:6" ht="21">
      <c r="A13" s="8" t="s">
        <v>17</v>
      </c>
      <c r="B13" s="9">
        <f>_xlfn.NORM.S.INV(1-B12)</f>
        <v>2.3263478740408408</v>
      </c>
      <c r="C13" s="7"/>
      <c r="D13" s="7" t="s">
        <v>23</v>
      </c>
      <c r="E13" s="7">
        <f>$E$12-$B$13*SQRT($E$12*(1-$E$12)/$B$9)</f>
        <v>0.27637534255943974</v>
      </c>
      <c r="F13" s="7"/>
    </row>
    <row r="14" spans="1:6" ht="18">
      <c r="C14" s="7"/>
      <c r="D14" s="7" t="s">
        <v>23</v>
      </c>
      <c r="E14" s="7">
        <f>$E$12+$B$13*SQRT($E$12*(1-$E$12)/$B$9)</f>
        <v>0.40362465744056031</v>
      </c>
      <c r="F14" s="7"/>
    </row>
    <row r="17" spans="2:4" ht="18">
      <c r="B17" s="11"/>
      <c r="D17" s="2" t="s">
        <v>24</v>
      </c>
    </row>
    <row r="18" spans="2:4" ht="18">
      <c r="D18" s="7" t="s">
        <v>25</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232CB-67BB-4EBB-B8BF-4B53B97907C2}">
  <dimension ref="A7:G18"/>
  <sheetViews>
    <sheetView tabSelected="1" workbookViewId="0">
      <selection activeCell="I13" sqref="I13"/>
    </sheetView>
  </sheetViews>
  <sheetFormatPr defaultRowHeight="14.4"/>
  <cols>
    <col min="5" max="5" width="10" bestFit="1" customWidth="1"/>
  </cols>
  <sheetData>
    <row r="7" spans="1:7" ht="18">
      <c r="A7" s="2" t="s">
        <v>4</v>
      </c>
      <c r="B7" s="2"/>
      <c r="C7" s="2"/>
      <c r="D7" s="2" t="s">
        <v>7</v>
      </c>
      <c r="E7" s="7"/>
      <c r="F7" s="7"/>
    </row>
    <row r="8" spans="1:7" ht="18">
      <c r="A8" s="7" t="s">
        <v>6</v>
      </c>
      <c r="B8" s="10">
        <v>16</v>
      </c>
      <c r="C8" s="7"/>
      <c r="D8" t="s">
        <v>29</v>
      </c>
      <c r="F8" s="7"/>
    </row>
    <row r="9" spans="1:7" ht="18">
      <c r="A9" s="7" t="s">
        <v>26</v>
      </c>
      <c r="B9" s="7">
        <v>8.36</v>
      </c>
      <c r="C9" s="7"/>
      <c r="D9" t="s">
        <v>30</v>
      </c>
      <c r="F9" s="7"/>
    </row>
    <row r="10" spans="1:7" ht="18">
      <c r="A10" s="7" t="s">
        <v>14</v>
      </c>
      <c r="B10" s="7">
        <v>0.95</v>
      </c>
      <c r="C10" s="7"/>
      <c r="D10" s="12"/>
      <c r="E10" s="7"/>
      <c r="F10" s="7"/>
    </row>
    <row r="11" spans="1:7" ht="18">
      <c r="A11" s="8" t="s">
        <v>15</v>
      </c>
      <c r="B11" s="7">
        <f>1-B10</f>
        <v>5.0000000000000044E-2</v>
      </c>
      <c r="C11" s="7"/>
      <c r="D11" s="2" t="s">
        <v>8</v>
      </c>
      <c r="E11" s="7"/>
      <c r="F11" s="7"/>
    </row>
    <row r="12" spans="1:7" ht="18">
      <c r="A12" s="8" t="s">
        <v>16</v>
      </c>
      <c r="B12" s="7">
        <f>B11/2</f>
        <v>2.5000000000000022E-2</v>
      </c>
      <c r="C12" s="7"/>
      <c r="D12" t="s">
        <v>9</v>
      </c>
      <c r="E12" s="14">
        <f xml:space="preserve"> (B8 - 1)*B9^2/B13</f>
        <v>38.137697071195483</v>
      </c>
      <c r="G12" s="13">
        <f xml:space="preserve"> SQRT(E12)</f>
        <v>6.1755726107945232</v>
      </c>
    </row>
    <row r="13" spans="1:7" ht="18">
      <c r="A13" s="6" t="s">
        <v>27</v>
      </c>
      <c r="B13" s="13">
        <f xml:space="preserve"> _xlfn.CHISQ.INV(1 - B12, B8-1)</f>
        <v>27.488392863442972</v>
      </c>
      <c r="C13" s="7"/>
      <c r="D13" t="s">
        <v>31</v>
      </c>
      <c r="E13" s="14">
        <f xml:space="preserve"> (B8 - 1)*B9*B9/(B14)</f>
        <v>167.40992202851371</v>
      </c>
      <c r="G13" s="13">
        <f xml:space="preserve"> SQRT(E13)</f>
        <v>12.938698621906058</v>
      </c>
    </row>
    <row r="14" spans="1:7" ht="18">
      <c r="A14" s="6" t="s">
        <v>28</v>
      </c>
      <c r="B14" s="13">
        <f xml:space="preserve"> _xlfn.CHISQ.INV(B12, B8-1)</f>
        <v>6.2621377950432535</v>
      </c>
      <c r="C14" s="7"/>
      <c r="D14" s="7"/>
      <c r="E14" s="7"/>
      <c r="F14" s="7"/>
    </row>
    <row r="15" spans="1:7">
      <c r="D15" s="1" t="s">
        <v>24</v>
      </c>
    </row>
    <row r="16" spans="1:7">
      <c r="D16" t="s">
        <v>32</v>
      </c>
    </row>
    <row r="17" spans="2:4">
      <c r="B17" s="11"/>
      <c r="D17" t="s">
        <v>33</v>
      </c>
    </row>
    <row r="18" spans="2:4">
      <c r="D18" t="s">
        <v>34</v>
      </c>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979D3-86AA-4C86-8C24-53D626DFE5FD}">
  <dimension ref="A1"/>
  <sheetViews>
    <sheetView workbookViewId="0"/>
  </sheetViews>
  <sheetFormatPr defaultRowHeight="14.4"/>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FF89803048E34EB878284BDD087B48" ma:contentTypeVersion="11" ma:contentTypeDescription="Create a new document." ma:contentTypeScope="" ma:versionID="603c1777f5551687eb9c3ca1ca1a537d">
  <xsd:schema xmlns:xsd="http://www.w3.org/2001/XMLSchema" xmlns:xs="http://www.w3.org/2001/XMLSchema" xmlns:p="http://schemas.microsoft.com/office/2006/metadata/properties" xmlns:ns1="http://schemas.microsoft.com/sharepoint/v3" xmlns:ns3="00a5e9c9-0081-4193-83ed-cb35926e64e9" targetNamespace="http://schemas.microsoft.com/office/2006/metadata/properties" ma:root="true" ma:fieldsID="ca74563519d5dfab42c6b0ae18ee8cbb" ns1:_="" ns3:_="">
    <xsd:import namespace="http://schemas.microsoft.com/sharepoint/v3"/>
    <xsd:import namespace="00a5e9c9-0081-4193-83ed-cb35926e64e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a5e9c9-0081-4193-83ed-cb35926e6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D2F1F9D-AE50-415A-B421-AC50C8AC56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0a5e9c9-0081-4193-83ed-cb35926e64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389203-8526-4128-B5FA-27C188E8E1BE}">
  <ds:schemaRefs>
    <ds:schemaRef ds:uri="http://schemas.microsoft.com/sharepoint/v3/contenttype/forms"/>
  </ds:schemaRefs>
</ds:datastoreItem>
</file>

<file path=customXml/itemProps3.xml><?xml version="1.0" encoding="utf-8"?>
<ds:datastoreItem xmlns:ds="http://schemas.openxmlformats.org/officeDocument/2006/customXml" ds:itemID="{DA2A97EB-EB6F-4845-ABED-A6E90FEB6AB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00a5e9c9-0081-4193-83ed-cb35926e64e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Sheet1</vt:lpstr>
      <vt:lpstr>Ejercicio 1</vt:lpstr>
      <vt:lpstr>Ejercicio 2</vt:lpstr>
      <vt:lpstr>Ejercicio 3</vt:lpstr>
      <vt:lpstr>Ejercicio 4</vt:lpstr>
      <vt:lpstr>Ejercicio 5</vt:lpstr>
      <vt:lpstr>Ejercicio 6</vt:lpstr>
      <vt:lpstr>Ejercicio 7</vt:lpstr>
      <vt:lpstr>Ejercicio 8</vt:lpstr>
      <vt:lpstr>Sheet8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Sanchez Ferrusca</dc:creator>
  <cp:lastModifiedBy>Jose Luis Sanchez Ferrusca</cp:lastModifiedBy>
  <dcterms:created xsi:type="dcterms:W3CDTF">2020-08-29T15:04:06Z</dcterms:created>
  <dcterms:modified xsi:type="dcterms:W3CDTF">2020-08-29T18:16:24Z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0x010100E4FF89803048E34EB878284BDD087B48</vt:lpwstr>
  </property>
</Properties>
</file>